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0" i="28"/>
  <c r="C19" i="28" s="1"/>
  <c r="C21" i="28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<sst xmlns="http://schemas.openxmlformats.org/spreadsheetml/2006/main" count="349" uniqueCount="222">
  <si>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</si>
  <si>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</si>
  <si>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</si>
  <si>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</si>
  <si>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</si>
  <si>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</si>
  <si>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</si>
  <si>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</si>
  <si>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</si>
  <si>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</si>
  <si>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</si>
  <si>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</si>
  <si>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</si>
  <si>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</si>
  <si>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</si>
  <si>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</si>
  <si>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</si>
  <si>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</si>
  <si>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</si>
  <si>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</si>
  <si>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</si>
  <si>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</si>
  <si>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</si>
  <si>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</si>
  <si>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</si>
  <si>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</si>
  <si>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</si>
  <si>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</si>
  <si>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</si>
  <si>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</si>
  <si>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</si>
  <si>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</si>
  <si>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</si>
  <si>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</si>
  <si>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</si>
  <si>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</si>
  <si>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</si>
  <si>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</si>
  <si>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</si>
  <si>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</si>
  <si>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</si>
  <si>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</si>
  <si>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</si>
  <si>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</si>
  <si>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</si>
  <si>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</si>
  <si>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</si>
  <si>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</si>
  <si>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</si>
  <si>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</si>
  <si>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</si>
  <si>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</si>
  <si>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</si>
  <si>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</si>
  <si>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</si>
  <si>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</si>
  <si>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</si>
  <si>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</si>
  <si>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</si>
  <si>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</si>
  <si>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</si>
  <si>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</si>
  <si>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</si>
  <si>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</si>
  <si>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</si>
  <si>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</si>
  <si>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</si>
  <si>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</si>
  <si>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</si>
  <si>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</si>
  <si>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</si>
  <si>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</si>
  <si>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</si>
  <si>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</si>
  <si>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</si>
  <si>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</si>
  <si>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</si>
  <si>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</si>
  <si>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</si>
  <si>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</si>
  <si>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</si>
  <si>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</si>
  <si>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</si>
  <si>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</si>
  <si>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</si>
  <si>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</si>
  <si>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</si>
  <si>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</si>
  <si>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</si>
  <si>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</si>
  <si>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</si>
  <si>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</si>
  <si>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</si>
  <si>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</si>
  <si>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</si>
  <si>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</si>
  <si>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</si>
  <si>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</si>
  <si>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</si>
  <si>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</si>
  <si>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</si>
  <si>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</si>
  <si>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</si>
  <si>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</si>
  <si>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</si>
  <si>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</si>
  <si>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</si>
  <si>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</si>
  <si>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</si>
  <si>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</si>
  <si>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</si>
  <si>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</si>
  <si>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</si>
  <si>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</si>
  <si>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</si>
  <si>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</si>
  <si>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</si>
  <si>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</si>
  <si>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</si>
  <si>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</si>
  <si>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</si>
  <si>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</si>
  <si>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</si>
  <si>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</si>
  <si>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</si>
  <si>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</si>
  <si>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</si>
  <si>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</si>
  <si>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</si>
  <si>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</si>
  <si>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</si>
  <si>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</si>
  <si>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</si>
  <si>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</si>
  <si>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</si>
  <si>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</si>
  <si>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</si>
  <si>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</si>
  <si>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</si>
  <si>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</si>
  <si>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</si>
  <si>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</si>
  <si>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</si>
  <si>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</si>
  <si>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</si>
  <si>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</si>
  <si>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</si>
  <si>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</si>
  <si>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</si>
  <si>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</si>
  <si>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</si>
  <si>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</si>
  <si>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</si>
  <si>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</si>
  <si>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</si>
  <si>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</si>
  <si>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</si>
  <si>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</si>
  <si>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</si>
  <si>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</si>
  <si>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</si>
  <si>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</si>
  <si>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</si>
  <si>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</si>
  <si>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</si>
  <si>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</si>
  <si>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</si>
  <si>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</si>
  <si>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</si>
  <si>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</si>
  <si>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</si>
  <si>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</si>
  <si>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</si>
  <si>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</si>
  <si>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</si>
  <si>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</si>
  <si>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</si>
  <si>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</si>
  <si>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</si>
  <si>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</si>
  <si>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</si>
  <si>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</si>
  <si>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</si>
  <si>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</si>
  <si>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</si>
  <si>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</si>
  <si>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</si>
  <si>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</si>
  <si>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</si>
  <si>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</si>
  <si>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</si>
  <si>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</si>
  <si>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</si>
  <si>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</si>
  <si>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</si>
  <si>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</si>
  <si>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</si>
  <si>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</si>
  <si>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</si>
  <si>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</si>
  <si>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</si>
  <si>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</si>
  <si>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</si>
  <si>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</si>
  <si>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</si>
  <si>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</si>
  <si>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</si>
  <si>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</si>
  <si>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</si>
  <si>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</si>
  <si>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</si>
  <si>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</si>
  <si>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</si>
  <si>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</si>
  <si>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</si>
  <si>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</si>
  <si>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</si>
  <si>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</si>
  <si>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</si>
  <si>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2-55-25-1808 г. Новороссийск </t>
  </si>
  <si>
    <t>P_Нр_25_ТП_016793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</si>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</sst>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2-55-25-1808 г. Новороссийск </v>
      </c>
      <c r="D19" s="150" t="str">
        <f>IF(D20="","",D20)</f>
        <v>P_Нр_25_ТП_016793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2-55-25-1808 г. Новороссийск </v>
      </c>
      <c r="D20" s="150" t="str">
        <f>IF(D21="","",D21)</f>
        <v>P_Нр_25_ТП_016793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2-55-25-1808 г. Новороссийск </v>
      </c>
      <c r="D21" s="150" t="str">
        <f>IF(D22="","",D22)</f>
        <v>P_Нр_25_ТП_016793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0.06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176.06433599999997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2-55-25-1808 г. Новороссийск </v>
      </c>
      <c r="D23" s="128" t="str">
        <f t="shared" ref="D23:D33" si="6">IF(D22="","",D22)</f>
        <v>P_Нр_25_ТП_016793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0.06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99.077687999999995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4" s="128" t="str">
        <f t="shared" si="6"/>
        <v>P_Нр_25_ТП_016793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0.06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39.738120000000002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5" s="128" t="str">
        <f t="shared" si="6"/>
        <v>P_Нр_25_ТП_016793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6" s="128" t="str">
        <f t="shared" si="6"/>
        <v>P_Нр_25_ТП_016793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7" s="128" t="str">
        <f t="shared" si="6"/>
        <v>P_Нр_25_ТП_016793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8" s="128" t="str">
        <f t="shared" si="6"/>
        <v>P_Нр_25_ТП_016793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9" s="128" t="str">
        <f t="shared" si="6"/>
        <v>P_Нр_25_ТП_016793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0" s="128" t="str">
        <f t="shared" si="6"/>
        <v>P_Нр_25_ТП_016793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1" s="128" t="str">
        <f t="shared" si="6"/>
        <v>P_Нр_25_ТП_016793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2" s="128" t="str">
        <f t="shared" si="6"/>
        <v>P_Нр_25_ТП_016793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3" s="128" t="str">
        <f t="shared" si="6"/>
        <v>P_Нр_25_ТП_016793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548.91014399999995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2-55-25-1808 г. Новороссийск </v>
      </c>
      <c r="D15" s="128" t="str">
        <f>IF('20.1'!D22="","",'20.1'!D22)</f>
        <v>P_Нр_25_ТП_016793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H1t2s5CSumZm1utu1RbCeuqR5Ij3Y8oMwsLUJEP9hNz3WLX1fVudIRGRF3JBjboGVORCmPA9McPB3FQz6Y3Gdw==" saltValue="h8vKWiMlPYoewTYppq54k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2-55-25-1808 г. Новороссийск </v>
      </c>
      <c r="D15" s="128" t="str">
        <f>IF('20.1'!D22="","",'20.1'!D22)</f>
        <v>P_Нр_25_ТП_016793</v>
      </c>
      <c r="E15" s="139"/>
      <c r="F15" s="139" t="str">
        <f>IF('20.1'!I22="","",'20.1'!I22)</f>
        <v/>
      </c>
      <c r="G15" s="138">
        <f>'20.1'!U36/1000</f>
        <v>0.54891014399999993</v>
      </c>
      <c r="H15" s="138">
        <f>G15*1.2</f>
        <v>0.65869217279999992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0.99331840189794562</v>
      </c>
      <c r="J15" s="103">
        <f>'20.2'!M20/1000</f>
        <v>0</v>
      </c>
      <c r="K15" s="103">
        <f>I15+J15</f>
        <v>0.99331840189794562</v>
      </c>
      <c r="L15" s="102"/>
      <c r="M15" s="105">
        <f>K15-L15</f>
        <v>0.99331840189794562</v>
      </c>
      <c r="N15" s="102"/>
      <c r="O15" s="104">
        <f>H15-N15</f>
        <v>0.65869217279999992</v>
      </c>
      <c r="P15" s="103">
        <f>SUM(Q15:W15)</f>
        <v>0.24343143119999999</v>
      </c>
      <c r="Q15" s="109"/>
      <c r="R15" s="109"/>
      <c r="S15" s="109"/>
      <c r="T15" s="109">
        <v>0.24343143119999999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uBjdwLx/Wj7C2O7sWlZfHN+zNiliB5TDKViXxak4G2cOWejJ2j99o7LGBdhfruG6NVFyGrLTdTc/YSJgNFuegg==" saltValue="MOtJRlIImVhkhOPAn5gwu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KbC6cvmC4e7nrVm9CE81fWceQoAJPzHxCLaJZft5f9YPSpl/vGX9ajMGYHBB8OT/xYHuH1UacNkZT48/r6ONJQ==" saltValue="UTorAOy8HkP6Cbv9OVk4A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2026-05-13T14:20:44Z</dcterms:modified>
</cp:coreProperties>
</file>